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Sauvegardes\Essai A 2024\"/>
    </mc:Choice>
  </mc:AlternateContent>
  <bookViews>
    <workbookView xWindow="0" yWindow="0" windowWidth="14300" windowHeight="5350" activeTab="1"/>
  </bookViews>
  <sheets>
    <sheet name="Commande" sheetId="2" r:id="rId1"/>
    <sheet name="Liste 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2" l="1"/>
  <c r="N37" i="2"/>
  <c r="N36" i="2"/>
  <c r="N35" i="2"/>
  <c r="N34" i="2"/>
  <c r="N33" i="2"/>
  <c r="N32" i="2"/>
  <c r="N31" i="2"/>
  <c r="N39" i="2" s="1"/>
  <c r="L26" i="2"/>
  <c r="K26" i="2"/>
  <c r="J26" i="2"/>
  <c r="I26" i="2"/>
  <c r="H26" i="2"/>
  <c r="G26" i="2"/>
  <c r="F26" i="2"/>
  <c r="E26" i="2"/>
  <c r="D26" i="2"/>
  <c r="C26" i="2"/>
  <c r="B26" i="2"/>
  <c r="O21" i="2"/>
  <c r="O20" i="2"/>
  <c r="O19" i="2"/>
  <c r="O18" i="2"/>
  <c r="O17" i="2"/>
  <c r="O16" i="2"/>
  <c r="O15" i="2"/>
  <c r="O14" i="2"/>
  <c r="O13" i="2"/>
  <c r="O12" i="2"/>
  <c r="O11" i="2"/>
  <c r="O10" i="2"/>
  <c r="O22" i="2" s="1"/>
  <c r="L2" i="2"/>
  <c r="K2" i="2"/>
  <c r="J2" i="2"/>
  <c r="I2" i="2"/>
  <c r="H2" i="2"/>
  <c r="G2" i="2"/>
  <c r="F2" i="2"/>
  <c r="E2" i="2"/>
  <c r="D2" i="2"/>
  <c r="C2" i="2"/>
  <c r="B2" i="2"/>
  <c r="N21" i="2"/>
  <c r="N20" i="2"/>
  <c r="N19" i="2"/>
  <c r="N18" i="2"/>
  <c r="N17" i="2"/>
  <c r="N16" i="2"/>
  <c r="N15" i="2"/>
  <c r="N14" i="2"/>
  <c r="N13" i="2"/>
  <c r="N12" i="2"/>
  <c r="N11" i="2"/>
  <c r="N10" i="2"/>
  <c r="N22" i="2" l="1"/>
  <c r="N23" i="2" s="1"/>
</calcChain>
</file>

<file path=xl/sharedStrings.xml><?xml version="1.0" encoding="utf-8"?>
<sst xmlns="http://schemas.openxmlformats.org/spreadsheetml/2006/main" count="97" uniqueCount="61">
  <si>
    <t>Qté</t>
  </si>
  <si>
    <t>tab 2</t>
  </si>
  <si>
    <t>Com</t>
  </si>
  <si>
    <t>basse saison</t>
  </si>
  <si>
    <t>pleine saison</t>
  </si>
  <si>
    <t>somme com</t>
  </si>
  <si>
    <t>Code article</t>
  </si>
  <si>
    <t>Article</t>
  </si>
  <si>
    <t>Calibre</t>
  </si>
  <si>
    <t>Prix</t>
  </si>
  <si>
    <t>Code Article</t>
  </si>
  <si>
    <t>C1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</si>
  <si>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</si>
  <si>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</si>
  <si>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</si>
  <si>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</si>
  <si>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</si>
  <si>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</si>
  <si>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</si>
  <si>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</si>
  <si>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</si>
  <si>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</si>
  <si>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</si>
  <si>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basse sais</t>
  </si>
  <si>
    <t>pleine sais</t>
  </si>
  <si>
    <t>Rigottes</t>
  </si>
  <si>
    <t>*2</t>
  </si>
  <si>
    <t>Client A</t>
  </si>
  <si>
    <t>*4</t>
  </si>
  <si>
    <t>Client B</t>
  </si>
  <si>
    <t>*6</t>
  </si>
  <si>
    <t>Client C</t>
  </si>
  <si>
    <t>Buche</t>
  </si>
  <si>
    <t>150g</t>
  </si>
  <si>
    <t>Client D</t>
  </si>
  <si>
    <t>300g</t>
  </si>
  <si>
    <t>Client E</t>
  </si>
  <si>
    <t>yaourt</t>
  </si>
  <si>
    <t>Client F</t>
  </si>
  <si>
    <t>*12</t>
  </si>
  <si>
    <t>Client G</t>
  </si>
  <si>
    <t>*18</t>
  </si>
  <si>
    <t>Client H</t>
  </si>
  <si>
    <t>Faisselle</t>
  </si>
  <si>
    <t>Client I</t>
  </si>
  <si>
    <t>Client J</t>
  </si>
  <si>
    <t>Lait</t>
  </si>
  <si>
    <t>1 L</t>
  </si>
  <si>
    <t>Client K</t>
  </si>
  <si>
    <t>Client L</t>
  </si>
  <si>
    <t>https://forum.excel-pratique.com/excel/sauvegarder-2-feuilles-sur-nouveau-dossier-192961</t>
  </si>
  <si>
    <t xml:space="preserve">Qté </t>
  </si>
  <si>
    <t>Cas part</t>
  </si>
  <si>
    <t>tab 3</t>
  </si>
  <si>
    <t>21</t>
  </si>
  <si>
    <t>22</t>
  </si>
  <si>
    <t>23</t>
  </si>
  <si>
    <t>24</t>
  </si>
  <si>
    <t>25</t>
  </si>
  <si>
    <t>26</t>
  </si>
  <si>
    <t>Somme cas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</si>
</sst>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3" xfId="0" applyBorder="1"/>
    <xf numFmtId="0" fontId="1" fillId="2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Lien hypertexte" xfId="1" builtinId="8"/>
    <cellStyle name="Normal" xfId="0" builtinId="0"/>
  </cellStyles>
  <dxfs count="32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ck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2" displayName="Tableau2" ref="A9:L21" totalsRowShown="0" dataDxfId="31" headerRowBorderDxfId="29" tableBorderDxfId="30" totalsRowBorderDxfId="28">
  <autoFilter ref="A9:L21"/>
  <tableColumns count="12">
    <tableColumn id="1" name="C1" dataDxfId="27"/>
    <tableColumn id="2" name="10" dataDxfId="26"/>
    <tableColumn id="3" name="11" dataDxfId="25"/>
    <tableColumn id="4" name="12" dataDxfId="24"/>
    <tableColumn id="5" name="13" dataDxfId="23"/>
    <tableColumn id="6" name="14" dataDxfId="22"/>
    <tableColumn id="7" name="15" dataDxfId="21"/>
    <tableColumn id="8" name="16" dataDxfId="20"/>
    <tableColumn id="9" name="17" dataDxfId="19"/>
    <tableColumn id="10" name="18" dataDxfId="18"/>
    <tableColumn id="11" name="19" dataDxfId="17"/>
    <tableColumn id="12" name="20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3" displayName="Tableau3" ref="A30:L38" totalsRowShown="0" dataDxfId="15" headerRowBorderDxfId="13" tableBorderDxfId="14" totalsRowBorderDxfId="12">
  <autoFilter ref="A30:L38"/>
  <tableColumns count="12">
    <tableColumn id="1" name="C1" dataDxfId="11"/>
    <tableColumn id="2" name="10" dataDxfId="10"/>
    <tableColumn id="3" name="13" dataDxfId="9"/>
    <tableColumn id="4" name="14" dataDxfId="8"/>
    <tableColumn id="5" name="18" dataDxfId="7"/>
    <tableColumn id="6" name="20" dataDxfId="6"/>
    <tableColumn id="7" name="21" dataDxfId="5"/>
    <tableColumn id="8" name="22" dataDxfId="4"/>
    <tableColumn id="9" name="23" dataDxfId="3"/>
    <tableColumn id="10" name="24" dataDxfId="2"/>
    <tableColumn id="11" name="25" dataDxfId="1"/>
    <tableColumn id="12" name="2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hyperlink" Target="https://forum.excel-pratique.com/excel/sauvegarder-2-feuilles-sur-nouveau-dossier-1929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X39"/>
  <sheetViews>
    <sheetView workbookViewId="0"/>
  </sheetViews>
  <sheetFormatPr baseColWidth="10" defaultRowHeight="14.5" x14ac:dyDescent="0.35"/>
  <cols>
    <col min="1" max="1" width="17.54296875" customWidth="1"/>
  </cols>
  <sheetData>
    <row r="2" spans="1:24" x14ac:dyDescent="0.35">
      <c r="A2" s="1" t="s">
        <v>0</v>
      </c>
      <c r="B2" s="2">
        <f>SUM(Tableau2[10])</f>
        <v>0</v>
      </c>
      <c r="C2" s="2">
        <f>SUM(Tableau2[11])</f>
        <v>3</v>
      </c>
      <c r="D2" s="2">
        <f>SUM(Tableau2[12])</f>
        <v>10</v>
      </c>
      <c r="E2" s="2">
        <f>SUM(Tableau2[13])</f>
        <v>5</v>
      </c>
      <c r="F2" s="2">
        <f>SUM(Tableau2[14])</f>
        <v>4</v>
      </c>
      <c r="G2" s="2">
        <f>SUM(Tableau2[15])</f>
        <v>4</v>
      </c>
      <c r="H2" s="2">
        <f>SUM(Tableau2[16])</f>
        <v>0</v>
      </c>
      <c r="I2" s="2">
        <f>SUM(Tableau2[17])</f>
        <v>6</v>
      </c>
      <c r="J2" s="2">
        <f>SUM(Tableau2[18])</f>
        <v>7</v>
      </c>
      <c r="K2" s="2">
        <f>SUM(Tableau2[19])</f>
        <v>2</v>
      </c>
      <c r="L2" s="2">
        <f>SUM(Tableau2[20])</f>
        <v>2</v>
      </c>
      <c r="M2" s="3"/>
    </row>
    <row r="3" spans="1:24" x14ac:dyDescent="0.3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24" ht="13.5" customHeight="1" x14ac:dyDescent="0.3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24" x14ac:dyDescent="0.35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24" x14ac:dyDescent="0.35">
      <c r="A6" s="4"/>
      <c r="B6" s="3" t="s">
        <v>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24" x14ac:dyDescent="0.35">
      <c r="A7" s="3" t="s">
        <v>2</v>
      </c>
      <c r="B7" s="26" t="s">
        <v>3</v>
      </c>
      <c r="C7" s="26"/>
      <c r="D7" s="26"/>
      <c r="E7" s="26"/>
      <c r="F7" s="26"/>
      <c r="G7" s="26"/>
      <c r="H7" s="26" t="s">
        <v>4</v>
      </c>
      <c r="I7" s="26"/>
      <c r="J7" s="26"/>
      <c r="K7" s="26"/>
      <c r="L7" s="26"/>
      <c r="N7" t="s">
        <v>5</v>
      </c>
      <c r="U7" s="5" t="s">
        <v>6</v>
      </c>
      <c r="V7" s="6" t="s">
        <v>7</v>
      </c>
      <c r="W7" s="5" t="s">
        <v>8</v>
      </c>
      <c r="X7" s="5" t="s">
        <v>9</v>
      </c>
    </row>
    <row r="8" spans="1:24" x14ac:dyDescent="0.35">
      <c r="A8" s="7" t="s">
        <v>10</v>
      </c>
      <c r="U8" s="5"/>
      <c r="V8" s="6"/>
      <c r="W8" s="5"/>
      <c r="X8" s="5"/>
    </row>
    <row r="9" spans="1:24" x14ac:dyDescent="0.35">
      <c r="A9" s="8" t="s">
        <v>11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9" t="s">
        <v>17</v>
      </c>
      <c r="H9" s="6" t="s">
        <v>18</v>
      </c>
      <c r="I9" s="5" t="s">
        <v>19</v>
      </c>
      <c r="J9" s="5" t="s">
        <v>20</v>
      </c>
      <c r="K9" s="5" t="s">
        <v>21</v>
      </c>
      <c r="L9" s="5" t="s">
        <v>22</v>
      </c>
      <c r="N9" t="s">
        <v>23</v>
      </c>
      <c r="O9" t="s">
        <v>24</v>
      </c>
      <c r="U9" s="10">
        <v>10</v>
      </c>
      <c r="V9" s="11" t="s">
        <v>25</v>
      </c>
      <c r="W9" s="10" t="s">
        <v>26</v>
      </c>
      <c r="X9" s="12">
        <v>5</v>
      </c>
    </row>
    <row r="10" spans="1:24" x14ac:dyDescent="0.35">
      <c r="A10" s="13" t="s">
        <v>27</v>
      </c>
      <c r="B10" s="2"/>
      <c r="C10" s="2"/>
      <c r="D10" s="2"/>
      <c r="E10" s="2"/>
      <c r="F10" s="2"/>
      <c r="G10" s="14"/>
      <c r="H10" s="13"/>
      <c r="I10" s="2"/>
      <c r="J10" s="2"/>
      <c r="K10" s="2"/>
      <c r="L10" s="15">
        <v>1</v>
      </c>
      <c r="N10" s="2" t="e">
        <f ca="1">_xlfn.IFS(SUM(Tableau2[[#This Row],[16]:[20]])&gt;0,0,SUM(Tableau2[[#This Row],[10]:[15]])&gt;0,1,SUM(Tableau2[[#This Row],[10]:[20]])=0,0)</f>
        <v>#NAME?</v>
      </c>
      <c r="O10" s="2">
        <f>IF(SUM(Tableau2[[#This Row],[16]:[20]])&gt;0,1,0)</f>
        <v>1</v>
      </c>
      <c r="U10" s="2">
        <v>11</v>
      </c>
      <c r="V10" s="13" t="s">
        <v>25</v>
      </c>
      <c r="W10" s="2" t="s">
        <v>28</v>
      </c>
      <c r="X10" s="16">
        <v>2</v>
      </c>
    </row>
    <row r="11" spans="1:24" x14ac:dyDescent="0.35">
      <c r="A11" s="13" t="s">
        <v>29</v>
      </c>
      <c r="B11" s="2"/>
      <c r="C11" s="2"/>
      <c r="D11" s="2">
        <v>10</v>
      </c>
      <c r="E11" s="2"/>
      <c r="F11" s="2"/>
      <c r="G11" s="14"/>
      <c r="H11" s="13"/>
      <c r="I11" s="2"/>
      <c r="J11" s="2"/>
      <c r="K11" s="2"/>
      <c r="L11" s="15">
        <v>1</v>
      </c>
      <c r="N11" s="2" t="e">
        <f ca="1">_xlfn.IFS(SUM(Tableau2[[#This Row],[16]:[20]])&gt;0,0,SUM(Tableau2[[#This Row],[10]:[15]])&gt;0,1,SUM(Tableau2[[#This Row],[10]:[20]])=0,0)</f>
        <v>#NAME?</v>
      </c>
      <c r="O11" s="2">
        <f>IF(SUM(Tableau2[[#This Row],[16]:[20]])&gt;0,1,0)</f>
        <v>1</v>
      </c>
      <c r="U11" s="10">
        <v>12</v>
      </c>
      <c r="V11" s="11" t="s">
        <v>25</v>
      </c>
      <c r="W11" s="10" t="s">
        <v>30</v>
      </c>
      <c r="X11" s="12">
        <v>6</v>
      </c>
    </row>
    <row r="12" spans="1:24" x14ac:dyDescent="0.35">
      <c r="A12" s="13" t="s">
        <v>31</v>
      </c>
      <c r="B12" s="2"/>
      <c r="C12" s="2"/>
      <c r="D12" s="2"/>
      <c r="E12" s="2"/>
      <c r="F12" s="2"/>
      <c r="G12" s="14"/>
      <c r="H12" s="13"/>
      <c r="I12" s="2"/>
      <c r="J12" s="2"/>
      <c r="K12" s="2">
        <v>2</v>
      </c>
      <c r="L12" s="15"/>
      <c r="N12" s="2" t="e">
        <f ca="1">_xlfn.IFS(SUM(Tableau2[[#This Row],[16]:[20]])&gt;0,0,SUM(Tableau2[[#This Row],[10]:[15]])&gt;0,1,SUM(Tableau2[[#This Row],[10]:[20]])=0,0)</f>
        <v>#NAME?</v>
      </c>
      <c r="O12" s="2">
        <f>IF(SUM(Tableau2[[#This Row],[16]:[20]])&gt;0,1,0)</f>
        <v>1</v>
      </c>
      <c r="U12" s="2">
        <v>13</v>
      </c>
      <c r="V12" s="13" t="s">
        <v>32</v>
      </c>
      <c r="W12" s="2" t="s">
        <v>33</v>
      </c>
      <c r="X12" s="16">
        <v>3</v>
      </c>
    </row>
    <row r="13" spans="1:24" x14ac:dyDescent="0.35">
      <c r="A13" s="13" t="s">
        <v>34</v>
      </c>
      <c r="B13" s="2"/>
      <c r="C13" s="2"/>
      <c r="D13" s="2"/>
      <c r="E13" s="2"/>
      <c r="F13" s="2"/>
      <c r="G13" s="14">
        <v>2</v>
      </c>
      <c r="H13" s="13"/>
      <c r="I13" s="2"/>
      <c r="J13" s="2"/>
      <c r="K13" s="2"/>
      <c r="L13" s="15"/>
      <c r="N13" s="2" t="e">
        <f ca="1">_xlfn.IFS(SUM(Tableau2[[#This Row],[16]:[20]])&gt;0,0,SUM(Tableau2[[#This Row],[10]:[15]])&gt;0,1,SUM(Tableau2[[#This Row],[10]:[20]])=0,0)</f>
        <v>#NAME?</v>
      </c>
      <c r="O13" s="2">
        <f>IF(SUM(Tableau2[[#This Row],[16]:[20]])&gt;0,1,0)</f>
        <v>0</v>
      </c>
      <c r="U13" s="10">
        <v>14</v>
      </c>
      <c r="V13" s="11" t="s">
        <v>32</v>
      </c>
      <c r="W13" s="10" t="s">
        <v>35</v>
      </c>
      <c r="X13" s="12">
        <v>2.5</v>
      </c>
    </row>
    <row r="14" spans="1:24" x14ac:dyDescent="0.35">
      <c r="A14" s="13" t="s">
        <v>36</v>
      </c>
      <c r="B14" s="2"/>
      <c r="C14" s="2"/>
      <c r="D14" s="2"/>
      <c r="E14" s="2"/>
      <c r="F14" s="2"/>
      <c r="G14" s="14">
        <v>2</v>
      </c>
      <c r="H14" s="13"/>
      <c r="I14" s="2"/>
      <c r="J14" s="2"/>
      <c r="K14" s="2"/>
      <c r="L14" s="15"/>
      <c r="N14" s="2" t="e">
        <f ca="1">_xlfn.IFS(SUM(Tableau2[[#This Row],[16]:[20]])&gt;0,0,SUM(Tableau2[[#This Row],[10]:[15]])&gt;0,1,SUM(Tableau2[[#This Row],[10]:[20]])=0,0)</f>
        <v>#NAME?</v>
      </c>
      <c r="O14" s="2">
        <f>IF(SUM(Tableau2[[#This Row],[16]:[20]])&gt;0,1,0)</f>
        <v>0</v>
      </c>
      <c r="U14" s="2">
        <v>15</v>
      </c>
      <c r="V14" s="13" t="s">
        <v>37</v>
      </c>
      <c r="W14" s="2" t="s">
        <v>30</v>
      </c>
      <c r="X14" s="16">
        <v>1</v>
      </c>
    </row>
    <row r="15" spans="1:24" x14ac:dyDescent="0.35">
      <c r="A15" s="13" t="s">
        <v>38</v>
      </c>
      <c r="B15" s="2"/>
      <c r="C15" s="2">
        <v>3</v>
      </c>
      <c r="D15" s="2"/>
      <c r="E15" s="2"/>
      <c r="F15" s="2"/>
      <c r="G15" s="14"/>
      <c r="H15" s="17"/>
      <c r="I15" s="2"/>
      <c r="J15" s="2">
        <v>7</v>
      </c>
      <c r="K15" s="2"/>
      <c r="L15" s="15"/>
      <c r="N15" s="2" t="e">
        <f ca="1">_xlfn.IFS(SUM(Tableau2[[#This Row],[16]:[20]])&gt;0,0,SUM(Tableau2[[#This Row],[10]:[15]])&gt;0,1,SUM(Tableau2[[#This Row],[10]:[20]])=0,0)</f>
        <v>#NAME?</v>
      </c>
      <c r="O15" s="2">
        <f>IF(SUM(Tableau2[[#This Row],[16]:[20]])&gt;0,1,0)</f>
        <v>1</v>
      </c>
      <c r="U15" s="10">
        <v>16</v>
      </c>
      <c r="V15" s="11" t="s">
        <v>37</v>
      </c>
      <c r="W15" s="10" t="s">
        <v>39</v>
      </c>
      <c r="X15" s="12">
        <v>3</v>
      </c>
    </row>
    <row r="16" spans="1:24" x14ac:dyDescent="0.35">
      <c r="A16" s="13" t="s">
        <v>40</v>
      </c>
      <c r="B16" s="2"/>
      <c r="C16" s="2"/>
      <c r="D16" s="2"/>
      <c r="E16" s="2">
        <v>5</v>
      </c>
      <c r="F16" s="2"/>
      <c r="G16" s="14"/>
      <c r="H16" s="17"/>
      <c r="I16" s="2"/>
      <c r="J16" s="2"/>
      <c r="K16" s="2"/>
      <c r="L16" s="15"/>
      <c r="N16" s="2" t="e">
        <f ca="1">_xlfn.IFS(SUM(Tableau2[[#This Row],[16]:[20]])&gt;0,0,SUM(Tableau2[[#This Row],[10]:[15]])&gt;0,1,SUM(Tableau2[[#This Row],[10]:[20]])=0,0)</f>
        <v>#NAME?</v>
      </c>
      <c r="O16" s="2">
        <f>IF(SUM(Tableau2[[#This Row],[16]:[20]])&gt;0,1,0)</f>
        <v>0</v>
      </c>
      <c r="U16" s="2">
        <v>17</v>
      </c>
      <c r="V16" s="13" t="s">
        <v>37</v>
      </c>
      <c r="W16" s="2" t="s">
        <v>41</v>
      </c>
      <c r="X16" s="16">
        <v>1.5</v>
      </c>
    </row>
    <row r="17" spans="1:24" x14ac:dyDescent="0.35">
      <c r="A17" s="13" t="s">
        <v>42</v>
      </c>
      <c r="B17" s="2"/>
      <c r="C17" s="2"/>
      <c r="D17" s="2"/>
      <c r="E17" s="2"/>
      <c r="F17" s="2"/>
      <c r="G17" s="14"/>
      <c r="H17" s="17"/>
      <c r="I17" s="2"/>
      <c r="J17" s="2"/>
      <c r="K17" s="2"/>
      <c r="L17" s="15"/>
      <c r="N17" s="2" t="e">
        <f ca="1">_xlfn.IFS(SUM(Tableau2[[#This Row],[16]:[20]])&gt;0,0,SUM(Tableau2[[#This Row],[10]:[15]])&gt;0,1,SUM(Tableau2[[#This Row],[10]:[20]])=0,0)</f>
        <v>#NAME?</v>
      </c>
      <c r="O17" s="2">
        <f>IF(SUM(Tableau2[[#This Row],[16]:[20]])&gt;0,1,0)</f>
        <v>0</v>
      </c>
      <c r="U17" s="10">
        <v>18</v>
      </c>
      <c r="V17" s="11" t="s">
        <v>43</v>
      </c>
      <c r="W17" s="10" t="s">
        <v>30</v>
      </c>
      <c r="X17" s="12">
        <v>1.5</v>
      </c>
    </row>
    <row r="18" spans="1:24" x14ac:dyDescent="0.35">
      <c r="A18" s="13" t="s">
        <v>44</v>
      </c>
      <c r="B18" s="2"/>
      <c r="C18" s="2"/>
      <c r="D18" s="2"/>
      <c r="E18" s="2"/>
      <c r="F18" s="2"/>
      <c r="G18" s="14"/>
      <c r="H18" s="17"/>
      <c r="I18" s="2"/>
      <c r="J18" s="2"/>
      <c r="K18" s="2"/>
      <c r="L18" s="15"/>
      <c r="N18" s="2" t="e">
        <f ca="1">_xlfn.IFS(SUM(Tableau2[[#This Row],[16]:[20]])&gt;0,0,SUM(Tableau2[[#This Row],[10]:[15]])&gt;0,1,SUM(Tableau2[[#This Row],[10]:[20]])=0,0)</f>
        <v>#NAME?</v>
      </c>
      <c r="O18" s="2">
        <f>IF(SUM(Tableau2[[#This Row],[16]:[20]])&gt;0,1,0)</f>
        <v>0</v>
      </c>
      <c r="U18" s="2">
        <v>19</v>
      </c>
      <c r="V18" s="13" t="s">
        <v>43</v>
      </c>
      <c r="W18" s="2" t="s">
        <v>39</v>
      </c>
      <c r="X18" s="16">
        <v>2</v>
      </c>
    </row>
    <row r="19" spans="1:24" x14ac:dyDescent="0.35">
      <c r="A19" s="13" t="s">
        <v>45</v>
      </c>
      <c r="B19" s="2"/>
      <c r="C19" s="2"/>
      <c r="D19" s="2"/>
      <c r="E19" s="2"/>
      <c r="F19" s="2"/>
      <c r="G19" s="14"/>
      <c r="H19" s="17"/>
      <c r="I19" s="2">
        <v>6</v>
      </c>
      <c r="J19" s="2"/>
      <c r="K19" s="2"/>
      <c r="L19" s="15"/>
      <c r="N19" s="2" t="e">
        <f ca="1">_xlfn.IFS(SUM(Tableau2[[#This Row],[16]:[20]])&gt;0,0,SUM(Tableau2[[#This Row],[10]:[15]])&gt;0,1,SUM(Tableau2[[#This Row],[10]:[20]])=0,0)</f>
        <v>#NAME?</v>
      </c>
      <c r="O19" s="2">
        <f>IF(SUM(Tableau2[[#This Row],[16]:[20]])&gt;0,1,0)</f>
        <v>1</v>
      </c>
      <c r="U19" s="10">
        <v>20</v>
      </c>
      <c r="V19" s="11" t="s">
        <v>46</v>
      </c>
      <c r="W19" s="10" t="s">
        <v>47</v>
      </c>
      <c r="X19" s="12">
        <v>2.5</v>
      </c>
    </row>
    <row r="20" spans="1:24" x14ac:dyDescent="0.35">
      <c r="A20" s="13" t="s">
        <v>48</v>
      </c>
      <c r="B20" s="2"/>
      <c r="C20" s="2"/>
      <c r="D20" s="2"/>
      <c r="E20" s="2"/>
      <c r="F20" s="2"/>
      <c r="G20" s="14"/>
      <c r="H20" s="13"/>
      <c r="I20" s="2"/>
      <c r="J20" s="2"/>
      <c r="K20" s="2"/>
      <c r="L20" s="15"/>
      <c r="N20" s="2" t="e">
        <f ca="1">_xlfn.IFS(SUM(Tableau2[[#This Row],[16]:[20]])&gt;0,0,SUM(Tableau2[[#This Row],[10]:[15]])&gt;0,1,SUM(Tableau2[[#This Row],[10]:[20]])=0,0)</f>
        <v>#NAME?</v>
      </c>
      <c r="O20" s="2">
        <f>IF(SUM(Tableau2[[#This Row],[16]:[20]])&gt;0,1,0)</f>
        <v>0</v>
      </c>
    </row>
    <row r="21" spans="1:24" ht="15" thickBot="1" x14ac:dyDescent="0.4">
      <c r="A21" s="18" t="s">
        <v>49</v>
      </c>
      <c r="B21" s="19"/>
      <c r="C21" s="19"/>
      <c r="D21" s="19"/>
      <c r="E21" s="19"/>
      <c r="F21" s="19">
        <v>4</v>
      </c>
      <c r="G21" s="20"/>
      <c r="H21" s="18"/>
      <c r="I21" s="19"/>
      <c r="J21" s="19"/>
      <c r="K21" s="19"/>
      <c r="L21" s="21"/>
      <c r="N21" s="19" t="e">
        <f ca="1">_xlfn.IFS(SUM(Tableau2[[#This Row],[16]:[20]])&gt;0,0,SUM(Tableau2[[#This Row],[10]:[15]])&gt;0,1,SUM(Tableau2[[#This Row],[10]:[20]])=0,0)</f>
        <v>#NAME?</v>
      </c>
      <c r="O21" s="2">
        <f>IF(SUM(Tableau2[[#This Row],[16]:[20]])&gt;0,1,0)</f>
        <v>0</v>
      </c>
      <c r="Q21" s="22" t="s">
        <v>50</v>
      </c>
    </row>
    <row r="22" spans="1:24" ht="15" thickBot="1" x14ac:dyDescent="0.4">
      <c r="N22" s="23" t="e">
        <f ca="1">SUM(N10:N21)</f>
        <v>#NAME?</v>
      </c>
      <c r="O22" s="24">
        <f>SUM(O10:O21)</f>
        <v>5</v>
      </c>
    </row>
    <row r="23" spans="1:24" ht="15" thickBot="1" x14ac:dyDescent="0.4">
      <c r="N23" s="25" t="e">
        <f ca="1">SUM(N22:O22)</f>
        <v>#NAME?</v>
      </c>
    </row>
    <row r="25" spans="1:24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24" x14ac:dyDescent="0.35">
      <c r="A26" s="1" t="s">
        <v>51</v>
      </c>
      <c r="B26" s="2">
        <f>SUM(Tableau3[10])</f>
        <v>1</v>
      </c>
      <c r="C26" s="2">
        <f>SUM(Tableau3[13])</f>
        <v>0</v>
      </c>
      <c r="D26" s="2">
        <f>SUM(Tableau3[14])</f>
        <v>5</v>
      </c>
      <c r="E26" s="2">
        <f>SUM(Tableau3[18])</f>
        <v>0</v>
      </c>
      <c r="F26" s="2">
        <f>SUM(Tableau3[20])</f>
        <v>0</v>
      </c>
      <c r="G26" s="2">
        <f>SUM(Tableau3[21])</f>
        <v>7</v>
      </c>
      <c r="H26" s="2">
        <f>SUM(Tableau3[22])</f>
        <v>8</v>
      </c>
      <c r="I26" s="2">
        <f>SUM(Tableau3[23])</f>
        <v>0</v>
      </c>
      <c r="J26" s="2">
        <f>SUM(Tableau3[24])</f>
        <v>0</v>
      </c>
      <c r="K26" s="2">
        <f>SUM(Tableau3[25])</f>
        <v>4</v>
      </c>
      <c r="L26" s="2">
        <f>SUM(Tableau3[26])</f>
        <v>0</v>
      </c>
    </row>
    <row r="27" spans="1:24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24" x14ac:dyDescent="0.35">
      <c r="A28" s="3" t="s">
        <v>52</v>
      </c>
      <c r="B28" s="3"/>
      <c r="C28" s="3"/>
      <c r="D28" s="3" t="s">
        <v>53</v>
      </c>
      <c r="E28" s="3"/>
      <c r="F28" s="3"/>
      <c r="G28" s="3"/>
      <c r="H28" s="3"/>
      <c r="I28" s="3"/>
      <c r="J28" s="3"/>
      <c r="K28" s="3"/>
      <c r="L28" s="3"/>
    </row>
    <row r="29" spans="1:24" x14ac:dyDescent="0.35">
      <c r="A29" s="7" t="s">
        <v>10</v>
      </c>
    </row>
    <row r="30" spans="1:24" x14ac:dyDescent="0.35">
      <c r="A30" s="8" t="s">
        <v>11</v>
      </c>
      <c r="B30" s="5" t="s">
        <v>12</v>
      </c>
      <c r="C30" s="5" t="s">
        <v>15</v>
      </c>
      <c r="D30" s="5" t="s">
        <v>16</v>
      </c>
      <c r="E30" s="5" t="s">
        <v>20</v>
      </c>
      <c r="F30" s="5" t="s">
        <v>22</v>
      </c>
      <c r="G30" s="5" t="s">
        <v>54</v>
      </c>
      <c r="H30" s="5" t="s">
        <v>55</v>
      </c>
      <c r="I30" s="5" t="s">
        <v>56</v>
      </c>
      <c r="J30" s="5" t="s">
        <v>57</v>
      </c>
      <c r="K30" s="5" t="s">
        <v>58</v>
      </c>
      <c r="L30" s="5" t="s">
        <v>59</v>
      </c>
      <c r="N30" t="s">
        <v>60</v>
      </c>
    </row>
    <row r="31" spans="1:24" x14ac:dyDescent="0.35">
      <c r="A31" s="13" t="s">
        <v>27</v>
      </c>
      <c r="B31" s="2">
        <v>1</v>
      </c>
      <c r="C31" s="2"/>
      <c r="D31" s="2"/>
      <c r="E31" s="2"/>
      <c r="F31" s="2"/>
      <c r="G31" s="2"/>
      <c r="H31" s="2">
        <v>4</v>
      </c>
      <c r="I31" s="2"/>
      <c r="J31" s="2"/>
      <c r="K31" s="2"/>
      <c r="L31" s="15"/>
      <c r="N31" s="2">
        <f>IF(SUM(Tableau3[[#This Row],[10]:[26]])&gt;0,1,0)</f>
        <v>1</v>
      </c>
    </row>
    <row r="32" spans="1:24" x14ac:dyDescent="0.35">
      <c r="A32" s="13" t="s">
        <v>29</v>
      </c>
      <c r="B32" s="2"/>
      <c r="C32" s="2"/>
      <c r="D32" s="2">
        <v>5</v>
      </c>
      <c r="E32" s="2"/>
      <c r="F32" s="2"/>
      <c r="G32" s="2"/>
      <c r="H32" s="2">
        <v>4</v>
      </c>
      <c r="I32" s="2"/>
      <c r="J32" s="2"/>
      <c r="K32" s="2"/>
      <c r="L32" s="15"/>
      <c r="N32" s="2">
        <f>IF(SUM(Tableau3[[#This Row],[10]:[26]])&gt;0,1,0)</f>
        <v>1</v>
      </c>
    </row>
    <row r="33" spans="1:14" x14ac:dyDescent="0.35">
      <c r="A33" s="13" t="s">
        <v>31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15"/>
      <c r="N33" s="2">
        <f>IF(SUM(Tableau3[[#This Row],[10]:[26]])&gt;0,1,0)</f>
        <v>0</v>
      </c>
    </row>
    <row r="34" spans="1:14" x14ac:dyDescent="0.35">
      <c r="A34" s="13" t="s">
        <v>34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15"/>
      <c r="N34" s="2">
        <f>IF(SUM(Tableau3[[#This Row],[10]:[26]])&gt;0,1,0)</f>
        <v>0</v>
      </c>
    </row>
    <row r="35" spans="1:14" x14ac:dyDescent="0.35">
      <c r="A35" s="13" t="s">
        <v>36</v>
      </c>
      <c r="B35" s="2"/>
      <c r="C35" s="2"/>
      <c r="D35" s="2"/>
      <c r="E35" s="2"/>
      <c r="F35" s="2"/>
      <c r="G35" s="2">
        <v>7</v>
      </c>
      <c r="H35" s="2"/>
      <c r="I35" s="2"/>
      <c r="J35" s="2"/>
      <c r="K35" s="2">
        <v>4</v>
      </c>
      <c r="L35" s="15"/>
      <c r="N35" s="2">
        <f>IF(SUM(Tableau3[[#This Row],[10]:[26]])&gt;0,1,0)</f>
        <v>1</v>
      </c>
    </row>
    <row r="36" spans="1:14" x14ac:dyDescent="0.35">
      <c r="A36" s="13" t="s">
        <v>38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15"/>
      <c r="N36" s="2">
        <f>IF(SUM(Tableau3[[#This Row],[10]:[26]])&gt;0,1,0)</f>
        <v>0</v>
      </c>
    </row>
    <row r="37" spans="1:14" x14ac:dyDescent="0.35">
      <c r="A37" s="13" t="s">
        <v>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15"/>
      <c r="N37" s="2">
        <f>IF(SUM(Tableau3[[#This Row],[10]:[26]])&gt;0,1,0)</f>
        <v>0</v>
      </c>
    </row>
    <row r="38" spans="1:14" ht="15" thickBot="1" x14ac:dyDescent="0.4">
      <c r="A38" s="18" t="s">
        <v>42</v>
      </c>
      <c r="B38" s="19"/>
      <c r="C38" s="19"/>
      <c r="D38" s="19"/>
      <c r="E38" s="19"/>
      <c r="F38" s="19"/>
      <c r="G38" s="19"/>
      <c r="H38" s="2"/>
      <c r="I38" s="19"/>
      <c r="J38" s="19"/>
      <c r="K38" s="19"/>
      <c r="L38" s="21"/>
      <c r="N38" s="2">
        <f>IF(SUM(Tableau3[[#This Row],[10]:[26]])&gt;0,1,0)</f>
        <v>0</v>
      </c>
    </row>
    <row r="39" spans="1:14" ht="15" thickBot="1" x14ac:dyDescent="0.4">
      <c r="N39" s="25">
        <f>SUM(N31:N38)</f>
        <v>3</v>
      </c>
    </row>
  </sheetData>
  <mergeCells count="2">
    <mergeCell ref="B7:G7"/>
    <mergeCell ref="H7:L7"/>
  </mergeCells>
  <hyperlinks>
    <hyperlink ref="Q21" r:id="rId1"/>
  </hyperlinks>
  <pageMargins left="0.7" right="0.7" top="0.75" bottom="0.75" header="0.3" footer="0.3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4:A15"/>
  <sheetViews>
    <sheetView tabSelected="1" workbookViewId="0"/>
  </sheetViews>
  <sheetFormatPr baseColWidth="10" defaultRowHeight="14.5" x14ac:dyDescent="0.35"/>
  <sheetData>
    <row r="4" spans="1:1" x14ac:dyDescent="0.35">
      <c r="A4" s="10" t="s">
        <v>27</v>
      </c>
    </row>
    <row r="5" spans="1:1" x14ac:dyDescent="0.35">
      <c r="A5" s="2" t="s">
        <v>29</v>
      </c>
    </row>
    <row r="6" spans="1:1" x14ac:dyDescent="0.35">
      <c r="A6" s="10" t="s">
        <v>31</v>
      </c>
    </row>
    <row r="7" spans="1:1" x14ac:dyDescent="0.35">
      <c r="A7" s="2" t="s">
        <v>34</v>
      </c>
    </row>
    <row r="8" spans="1:1" x14ac:dyDescent="0.35">
      <c r="A8" s="10" t="s">
        <v>36</v>
      </c>
    </row>
    <row r="9" spans="1:1" x14ac:dyDescent="0.35">
      <c r="A9" s="2" t="s">
        <v>38</v>
      </c>
    </row>
    <row r="10" spans="1:1" x14ac:dyDescent="0.35">
      <c r="A10" s="10" t="s">
        <v>40</v>
      </c>
    </row>
    <row r="11" spans="1:1" x14ac:dyDescent="0.35">
      <c r="A11" s="2" t="s">
        <v>42</v>
      </c>
    </row>
    <row r="12" spans="1:1" x14ac:dyDescent="0.35">
      <c r="A12" s="10" t="s">
        <v>44</v>
      </c>
    </row>
    <row r="13" spans="1:1" x14ac:dyDescent="0.35">
      <c r="A13" s="2" t="s">
        <v>45</v>
      </c>
    </row>
    <row r="14" spans="1:1" x14ac:dyDescent="0.35">
      <c r="A14" s="10" t="s">
        <v>48</v>
      </c>
    </row>
    <row r="15" spans="1:1" x14ac:dyDescent="0.35">
      <c r="A15" s="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</vt:lpstr>
      <vt:lpstr>Liste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2024-04-28T06:03:05Z</dcterms:created>
  <dcterms:modified xsi:type="dcterms:W3CDTF">2024-04-28T07:52:30Z</dcterms:modified>
</cp:coreProperties>
</file>